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880" yWindow="285" windowWidth="15000" windowHeight="12465"/>
  </bookViews>
  <sheets>
    <sheet name="Свод Форма 7" sheetId="5" r:id="rId1"/>
    <sheet name="Авиация" sheetId="7" r:id="rId2"/>
    <sheet name="Гидромет" sheetId="6" r:id="rId3"/>
  </sheets>
  <definedNames>
    <definedName name="_xlnm.Print_Area" localSheetId="1">Авиация!$A$1:$J$22</definedName>
    <definedName name="_xlnm.Print_Area" localSheetId="0">'Свод Форма 7'!$A$1:$J$24</definedName>
  </definedNames>
  <calcPr calcId="125725"/>
</workbook>
</file>

<file path=xl/calcChain.xml><?xml version="1.0" encoding="utf-8"?>
<calcChain xmlns="http://schemas.openxmlformats.org/spreadsheetml/2006/main">
  <c r="D18" i="5"/>
  <c r="E18"/>
  <c r="F18"/>
  <c r="G18"/>
  <c r="H18"/>
  <c r="I18"/>
  <c r="J18"/>
  <c r="C18"/>
  <c r="D10"/>
  <c r="E10"/>
  <c r="F10"/>
  <c r="G10"/>
  <c r="H10"/>
  <c r="I10"/>
  <c r="J10"/>
  <c r="C10"/>
  <c r="D12"/>
  <c r="E12"/>
  <c r="F12"/>
  <c r="G12"/>
  <c r="H12"/>
  <c r="I12"/>
  <c r="J12"/>
  <c r="C12"/>
  <c r="D13"/>
  <c r="E13"/>
  <c r="F13"/>
  <c r="G13"/>
  <c r="H13"/>
  <c r="I13"/>
  <c r="J13"/>
  <c r="C13"/>
  <c r="D14"/>
  <c r="E14"/>
  <c r="F14"/>
  <c r="G14"/>
  <c r="H14"/>
  <c r="I14"/>
  <c r="J14"/>
  <c r="C14"/>
  <c r="D16"/>
  <c r="E16"/>
  <c r="F16"/>
  <c r="G16"/>
  <c r="H16"/>
  <c r="I16"/>
  <c r="J16"/>
  <c r="C16"/>
  <c r="D17"/>
  <c r="E17"/>
  <c r="F17"/>
  <c r="G17"/>
  <c r="H17"/>
  <c r="I17"/>
  <c r="J17"/>
  <c r="C17"/>
  <c r="D18" i="6"/>
  <c r="E18"/>
  <c r="F18"/>
  <c r="G18"/>
  <c r="H18"/>
  <c r="I18"/>
  <c r="J18"/>
  <c r="C18"/>
  <c r="D14"/>
  <c r="E14"/>
  <c r="F14"/>
  <c r="G14"/>
  <c r="H14"/>
  <c r="I14"/>
  <c r="J14"/>
  <c r="C14"/>
  <c r="D10"/>
  <c r="E10"/>
  <c r="F10"/>
  <c r="G10"/>
  <c r="H10"/>
  <c r="I10"/>
  <c r="J10"/>
  <c r="C10"/>
  <c r="D18" i="7"/>
  <c r="E18"/>
  <c r="F18"/>
  <c r="G18"/>
  <c r="H18"/>
  <c r="I18"/>
  <c r="J18"/>
  <c r="C18"/>
  <c r="D14"/>
  <c r="E14"/>
  <c r="F14"/>
  <c r="G14"/>
  <c r="H14"/>
  <c r="I14"/>
  <c r="J14"/>
  <c r="C14"/>
  <c r="C10"/>
  <c r="D10"/>
  <c r="E10"/>
  <c r="F10"/>
  <c r="G10"/>
  <c r="H10"/>
  <c r="I10"/>
  <c r="J10"/>
</calcChain>
</file>

<file path=xl/sharedStrings.xml><?xml version="1.0" encoding="utf-8"?>
<sst xmlns="http://schemas.openxmlformats.org/spreadsheetml/2006/main" count="84" uniqueCount="37">
  <si>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</si>
  <si>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</si>
  <si>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Заместитель руководителя</t>
  </si>
  <si>
    <t>Росавиации</t>
  </si>
  <si>
    <t>(К.А. Махов)</t>
  </si>
  <si>
    <t xml:space="preserve"> "Модернизация Единой системы организации воздушного движения Российской Федерации (2009 - 2015 годы)"</t>
  </si>
  <si>
    <t>Исполнитель: ____________________(Певунов М.М.)                                                                                                Телефон: (499) 231-62-38; E-mail: Pevunov_MM@scaa.ru</t>
  </si>
  <si>
    <t>Уровень контрактования (в процентах)</t>
  </si>
  <si>
    <t>Объемы финансирования по заключенным контрактам (факт)</t>
  </si>
  <si>
    <t>2020 год</t>
  </si>
  <si>
    <t>2019 год</t>
  </si>
  <si>
    <t>2018 год</t>
  </si>
  <si>
    <t>2017год</t>
  </si>
  <si>
    <t>2016 год</t>
  </si>
  <si>
    <t>2015 год</t>
  </si>
  <si>
    <t>2014 год</t>
  </si>
  <si>
    <t>2013 год</t>
  </si>
  <si>
    <t>Сведения о государственных контрактах, действующих в рамках
федеральной целевой программы в период с 2012 по 2020 годы</t>
  </si>
  <si>
    <t>Форма №7</t>
  </si>
  <si>
    <t>Руководитель                                                                                                                                                                                                                          государственного заказчика________________ Е.В. Гангало</t>
  </si>
  <si>
    <t>Заместитель Министра транспорта</t>
  </si>
  <si>
    <t>Российской Федерации</t>
  </si>
  <si>
    <t>Исполнитель:__________________________С.В. Стефановская                                                                                                  Телефон:(499)795-20-35 ;                                                                                                      Email: upfavia@mcc.mecom.ru</t>
  </si>
  <si>
    <t>Сведения о государственных контрактах, действующих в рамках
федеральной целевой программы в период с 2013 по 2020 годы</t>
  </si>
  <si>
    <t>"Модернизация Единой системы организации воздушного движения Российской Федерации (2009-2020 годы)"</t>
  </si>
  <si>
    <t>Исполнитель: Новак Екатерина Сергеевна
Телефон:+7 (499) 262-49-73, e-mail: novak@ppp-transport.ru</t>
  </si>
  <si>
    <t>Объемы финансирования, предусмотренные на реализацию мероприятий программы (план)</t>
  </si>
  <si>
    <t>в том числе:</t>
  </si>
  <si>
    <t>в рамках госконтрактов</t>
  </si>
  <si>
    <t>1.2.</t>
  </si>
  <si>
    <t>1.1.</t>
  </si>
  <si>
    <t>2.1.</t>
  </si>
  <si>
    <t>заключено госконтрактов</t>
  </si>
  <si>
    <t>2.2.</t>
  </si>
  <si>
    <t>заключено договоров, контрактов, соглашений о предоставление субсидий, грантов</t>
  </si>
  <si>
    <t>в рамках субсидий, грантов</t>
  </si>
  <si>
    <t>Объемы финансирования, предусмотренные на реализацию мероприятий (план)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</si>
</sst>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top" wrapText="1"/>
    </xf>
  </cellStyleXfs>
  <cellXfs count="6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/>
    <xf numFmtId="0" fontId="4" fillId="0" borderId="6" xfId="0" applyFont="1" applyBorder="1" applyAlignment="1">
      <alignment horizontal="center" vertical="justify"/>
    </xf>
    <xf numFmtId="164" fontId="6" fillId="0" borderId="8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/>
    <xf numFmtId="0" fontId="4" fillId="0" borderId="0" xfId="0" applyNumberFormat="1" applyFont="1" applyBorder="1" applyAlignment="1">
      <alignment horizontal="left" wrapText="1"/>
    </xf>
    <xf numFmtId="0" fontId="4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14" xfId="0" applyFont="1" applyBorder="1"/>
    <xf numFmtId="0" fontId="4" fillId="0" borderId="11" xfId="0" applyFont="1" applyBorder="1" applyAlignment="1">
      <alignment horizontal="left" vertical="justify" wrapText="1"/>
    </xf>
    <xf numFmtId="0" fontId="4" fillId="0" borderId="15" xfId="0" applyFont="1" applyBorder="1" applyAlignment="1">
      <alignment horizontal="center" vertical="justify"/>
    </xf>
    <xf numFmtId="0" fontId="4" fillId="0" borderId="9" xfId="0" applyFont="1" applyBorder="1" applyAlignment="1">
      <alignment horizontal="left" vertical="justify"/>
    </xf>
    <xf numFmtId="0" fontId="4" fillId="0" borderId="16" xfId="0" applyFont="1" applyBorder="1" applyAlignment="1">
      <alignment horizontal="center" vertical="justify"/>
    </xf>
    <xf numFmtId="0" fontId="4" fillId="0" borderId="7" xfId="0" applyFont="1" applyBorder="1" applyAlignment="1">
      <alignment horizontal="left" vertical="justify" wrapText="1"/>
    </xf>
    <xf numFmtId="0" fontId="6" fillId="0" borderId="4" xfId="0" applyFont="1" applyBorder="1" applyAlignment="1">
      <alignment horizontal="center" vertical="justify"/>
    </xf>
    <xf numFmtId="0" fontId="4" fillId="0" borderId="5" xfId="0" applyFont="1" applyBorder="1" applyAlignment="1">
      <alignment horizontal="center"/>
    </xf>
    <xf numFmtId="0" fontId="7" fillId="0" borderId="0" xfId="0" applyFont="1" applyBorder="1" applyAlignment="1">
      <alignment horizontal="left" vertical="justify" wrapText="1"/>
    </xf>
    <xf numFmtId="0" fontId="6" fillId="0" borderId="2" xfId="0" applyFont="1" applyBorder="1" applyAlignment="1">
      <alignment horizontal="center"/>
    </xf>
    <xf numFmtId="0" fontId="4" fillId="0" borderId="17" xfId="0" applyFont="1" applyBorder="1" applyAlignment="1">
      <alignment horizontal="left" vertical="justify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/>
    <xf numFmtId="0" fontId="4" fillId="0" borderId="0" xfId="0" applyFont="1" applyBorder="1" applyAlignment="1">
      <alignment horizontal="left" vertical="justify" wrapText="1"/>
    </xf>
    <xf numFmtId="3" fontId="6" fillId="0" borderId="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4" fillId="0" borderId="0" xfId="0" applyFont="1" applyAlignment="1"/>
    <xf numFmtId="0" fontId="4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justify"/>
    </xf>
    <xf numFmtId="0" fontId="4" fillId="0" borderId="3" xfId="0" applyFont="1" applyBorder="1" applyAlignment="1">
      <alignment horizontal="center" vertical="justify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justify"/>
    </xf>
    <xf numFmtId="0" fontId="5" fillId="0" borderId="0" xfId="0" applyFont="1" applyBorder="1" applyAlignment="1">
      <alignment horizontal="center" vertical="justify" wrapText="1"/>
    </xf>
    <xf numFmtId="0" fontId="8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NumberFormat="1" applyFont="1" applyBorder="1" applyAlignment="1">
      <alignment horizontal="left" vertical="center" wrapText="1"/>
    </xf>
    <xf numFmtId="0" fontId="0" fillId="0" borderId="0" xfId="0" applyAlignment="1"/>
    <xf numFmtId="0" fontId="9" fillId="0" borderId="0" xfId="0" applyFont="1" applyBorder="1" applyAlignment="1">
      <alignment horizontal="left" wrapText="1"/>
    </xf>
    <xf numFmtId="0" fontId="0" fillId="0" borderId="0" xfId="0" applyFont="1" applyAlignment="1"/>
    <xf numFmtId="0" fontId="4" fillId="0" borderId="20" xfId="0" applyFont="1" applyBorder="1" applyAlignment="1">
      <alignment horizontal="left" vertical="justify"/>
    </xf>
    <xf numFmtId="164" fontId="6" fillId="0" borderId="21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justify"/>
    </xf>
    <xf numFmtId="49" fontId="4" fillId="0" borderId="6" xfId="0" applyNumberFormat="1" applyFont="1" applyBorder="1" applyAlignment="1">
      <alignment horizontal="center" vertical="justify"/>
    </xf>
    <xf numFmtId="49" fontId="4" fillId="0" borderId="15" xfId="0" applyNumberFormat="1" applyFont="1" applyBorder="1" applyAlignment="1">
      <alignment horizontal="center" vertical="justify"/>
    </xf>
    <xf numFmtId="49" fontId="4" fillId="0" borderId="10" xfId="0" applyNumberFormat="1" applyFont="1" applyBorder="1" applyAlignment="1">
      <alignment horizontal="center" vertical="justify"/>
    </xf>
    <xf numFmtId="0" fontId="4" fillId="0" borderId="10" xfId="0" applyFont="1" applyBorder="1" applyAlignment="1">
      <alignment horizontal="center" vertical="justify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24"/>
  <sheetViews>
    <sheetView tabSelected="1" zoomScaleNormal="100" zoomScaleSheetLayoutView="100" workbookViewId="0">
      <selection activeCell="G20" sqref="G20"/>
    </sheetView>
  </sheetViews>
  <sheetFormatPr defaultRowHeight="12.75"/>
  <cols>
    <col min="1" max="1" width="10.28515625" style="1" customWidth="1"/>
    <col min="2" max="2" width="29.140625" customWidth="1"/>
    <col min="3" max="3" width="14.28515625" customWidth="1"/>
    <col min="4" max="4" width="14.7109375" customWidth="1"/>
    <col min="5" max="5" width="14.5703125" customWidth="1"/>
    <col min="6" max="6" width="15.7109375" customWidth="1"/>
    <col min="7" max="7" width="13.140625" customWidth="1"/>
    <col min="8" max="8" width="13.42578125" customWidth="1"/>
    <col min="9" max="9" width="12.7109375" customWidth="1"/>
    <col min="10" max="10" width="14.570312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18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38.25" customHeight="1">
      <c r="B3" s="43" t="s">
        <v>23</v>
      </c>
      <c r="C3" s="43"/>
      <c r="D3" s="43"/>
      <c r="E3" s="43"/>
      <c r="F3" s="43"/>
      <c r="G3" s="43"/>
      <c r="H3" s="43"/>
      <c r="I3" s="43"/>
      <c r="J3" s="28"/>
    </row>
    <row r="4" spans="1:10" ht="16.5" customHeight="1">
      <c r="A4" s="4"/>
      <c r="B4" s="44" t="s">
        <v>24</v>
      </c>
      <c r="C4" s="44"/>
      <c r="D4" s="44"/>
      <c r="E4" s="44"/>
      <c r="F4" s="44"/>
      <c r="G4" s="44"/>
      <c r="H4" s="44"/>
      <c r="I4" s="44"/>
      <c r="J4" s="44"/>
    </row>
    <row r="5" spans="1:10" ht="15.75">
      <c r="A5" s="4"/>
      <c r="B5" s="45" t="s">
        <v>1</v>
      </c>
      <c r="C5" s="45"/>
      <c r="D5" s="45"/>
      <c r="E5" s="45"/>
      <c r="F5" s="45"/>
      <c r="G5" s="45"/>
      <c r="H5" s="45"/>
      <c r="I5" s="45"/>
      <c r="J5" s="45"/>
    </row>
    <row r="6" spans="1:10" ht="14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40.5" customHeight="1" thickTop="1" thickBot="1">
      <c r="A7" s="5"/>
      <c r="B7" s="46"/>
      <c r="C7" s="48"/>
      <c r="D7" s="48"/>
      <c r="E7" s="48"/>
      <c r="F7" s="48"/>
      <c r="G7" s="48"/>
      <c r="H7" s="48"/>
      <c r="I7" s="48"/>
      <c r="J7" s="49"/>
    </row>
    <row r="8" spans="1:10" ht="17.25" thickTop="1" thickBot="1">
      <c r="A8" s="6"/>
      <c r="B8" s="47"/>
      <c r="C8" s="7" t="s">
        <v>16</v>
      </c>
      <c r="D8" s="7" t="s">
        <v>15</v>
      </c>
      <c r="E8" s="7" t="s">
        <v>14</v>
      </c>
      <c r="F8" s="7" t="s">
        <v>13</v>
      </c>
      <c r="G8" s="7" t="s">
        <v>12</v>
      </c>
      <c r="H8" s="7" t="s">
        <v>11</v>
      </c>
      <c r="I8" s="7" t="s">
        <v>10</v>
      </c>
      <c r="J8" s="27" t="s">
        <v>9</v>
      </c>
    </row>
    <row r="9" spans="1:10" s="10" customFormat="1" ht="17.25" thickTop="1" thickBot="1">
      <c r="A9" s="6"/>
      <c r="B9" s="26">
        <v>1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9">
        <v>10</v>
      </c>
    </row>
    <row r="10" spans="1:10" ht="63.75" thickTop="1">
      <c r="A10" s="11">
        <v>1</v>
      </c>
      <c r="B10" s="25" t="s">
        <v>36</v>
      </c>
      <c r="C10" s="12">
        <f>C12+C13</f>
        <v>2325800</v>
      </c>
      <c r="D10" s="12">
        <f t="shared" ref="D10:J10" si="0">D12+D13</f>
        <v>2143607.5</v>
      </c>
      <c r="E10" s="12">
        <f t="shared" si="0"/>
        <v>2283174.9</v>
      </c>
      <c r="F10" s="12">
        <f t="shared" si="0"/>
        <v>5508000</v>
      </c>
      <c r="G10" s="12">
        <f t="shared" si="0"/>
        <v>7437300</v>
      </c>
      <c r="H10" s="12">
        <f t="shared" si="0"/>
        <v>8640900</v>
      </c>
      <c r="I10" s="12">
        <f t="shared" si="0"/>
        <v>9433500</v>
      </c>
      <c r="J10" s="12">
        <f t="shared" si="0"/>
        <v>12229000</v>
      </c>
    </row>
    <row r="11" spans="1:10" ht="15.75">
      <c r="A11" s="24"/>
      <c r="B11" s="30" t="s">
        <v>27</v>
      </c>
      <c r="C11" s="36"/>
      <c r="D11" s="36"/>
      <c r="E11" s="36"/>
      <c r="F11" s="36"/>
      <c r="G11" s="36"/>
      <c r="H11" s="36"/>
      <c r="I11" s="36"/>
      <c r="J11" s="36"/>
    </row>
    <row r="12" spans="1:10" ht="15.75">
      <c r="A12" s="60" t="s">
        <v>30</v>
      </c>
      <c r="B12" s="30" t="s">
        <v>28</v>
      </c>
      <c r="C12" s="36">
        <f>Авиация!C12+Гидромет!C12</f>
        <v>2325800</v>
      </c>
      <c r="D12" s="36">
        <f>Авиация!D12+Гидромет!D12</f>
        <v>2143607.5</v>
      </c>
      <c r="E12" s="36">
        <f>Авиация!E12+Гидромет!E12</f>
        <v>2283174.9</v>
      </c>
      <c r="F12" s="36">
        <f>Авиация!F12+Гидромет!F12</f>
        <v>5508000</v>
      </c>
      <c r="G12" s="36">
        <f>Авиация!G12+Гидромет!G12</f>
        <v>7437300</v>
      </c>
      <c r="H12" s="36">
        <f>Авиация!H12+Гидромет!H12</f>
        <v>8640900</v>
      </c>
      <c r="I12" s="36">
        <f>Авиация!I12+Гидромет!I12</f>
        <v>9433500</v>
      </c>
      <c r="J12" s="36">
        <f>Авиация!J12+Гидромет!J12</f>
        <v>12229000</v>
      </c>
    </row>
    <row r="13" spans="1:10" ht="18" customHeight="1">
      <c r="A13" s="60" t="s">
        <v>29</v>
      </c>
      <c r="B13" s="30" t="s">
        <v>35</v>
      </c>
      <c r="C13" s="36">
        <f>Авиация!C13+Гидромет!C13</f>
        <v>0</v>
      </c>
      <c r="D13" s="36">
        <f>Авиация!D13+Гидромет!D13</f>
        <v>0</v>
      </c>
      <c r="E13" s="36">
        <f>Авиация!E13+Гидромет!E13</f>
        <v>0</v>
      </c>
      <c r="F13" s="36">
        <f>Авиация!F13+Гидромет!F13</f>
        <v>0</v>
      </c>
      <c r="G13" s="36">
        <f>Авиация!G13+Гидромет!G13</f>
        <v>0</v>
      </c>
      <c r="H13" s="36">
        <f>Авиация!H13+Гидромет!H13</f>
        <v>0</v>
      </c>
      <c r="I13" s="36">
        <f>Авиация!I13+Гидромет!I13</f>
        <v>0</v>
      </c>
      <c r="J13" s="36">
        <f>Авиация!J13+Гидромет!J13</f>
        <v>0</v>
      </c>
    </row>
    <row r="14" spans="1:10" ht="50.25" customHeight="1">
      <c r="A14" s="24">
        <v>2</v>
      </c>
      <c r="B14" s="23" t="s">
        <v>8</v>
      </c>
      <c r="C14" s="13">
        <f>C16+C17</f>
        <v>1658728.9100000001</v>
      </c>
      <c r="D14" s="13">
        <f t="shared" ref="D14:J14" si="1">D16+D17</f>
        <v>860130.2</v>
      </c>
      <c r="E14" s="13">
        <f t="shared" si="1"/>
        <v>182786.8</v>
      </c>
      <c r="F14" s="13">
        <f t="shared" si="1"/>
        <v>0</v>
      </c>
      <c r="G14" s="13">
        <f t="shared" si="1"/>
        <v>0</v>
      </c>
      <c r="H14" s="13">
        <f t="shared" si="1"/>
        <v>0</v>
      </c>
      <c r="I14" s="13">
        <f t="shared" si="1"/>
        <v>0</v>
      </c>
      <c r="J14" s="13">
        <f t="shared" si="1"/>
        <v>0</v>
      </c>
    </row>
    <row r="15" spans="1:10" ht="15.75">
      <c r="A15" s="63"/>
      <c r="B15" s="58" t="s">
        <v>27</v>
      </c>
      <c r="C15" s="59"/>
      <c r="D15" s="59"/>
      <c r="E15" s="59"/>
      <c r="F15" s="59"/>
      <c r="G15" s="59"/>
      <c r="H15" s="59"/>
      <c r="I15" s="59"/>
      <c r="J15" s="59"/>
    </row>
    <row r="16" spans="1:10" ht="17.25" customHeight="1">
      <c r="A16" s="63" t="s">
        <v>31</v>
      </c>
      <c r="B16" s="58" t="s">
        <v>32</v>
      </c>
      <c r="C16" s="59">
        <f>Авиация!C16+Гидромет!C16</f>
        <v>1658728.9100000001</v>
      </c>
      <c r="D16" s="59">
        <f>Авиация!D16+Гидромет!D16</f>
        <v>860130.2</v>
      </c>
      <c r="E16" s="59">
        <f>Авиация!E16+Гидромет!E16</f>
        <v>182786.8</v>
      </c>
      <c r="F16" s="59">
        <f>Авиация!F16+Гидромет!F16</f>
        <v>0</v>
      </c>
      <c r="G16" s="59">
        <f>Авиация!G16+Гидромет!G16</f>
        <v>0</v>
      </c>
      <c r="H16" s="59">
        <f>Авиация!H16+Гидромет!H16</f>
        <v>0</v>
      </c>
      <c r="I16" s="59">
        <f>Авиация!I16+Гидромет!I16</f>
        <v>0</v>
      </c>
      <c r="J16" s="59">
        <f>Авиация!J16+Гидромет!J16</f>
        <v>0</v>
      </c>
    </row>
    <row r="17" spans="1:10" ht="51" customHeight="1">
      <c r="A17" s="63" t="s">
        <v>33</v>
      </c>
      <c r="B17" s="58" t="s">
        <v>34</v>
      </c>
      <c r="C17" s="59">
        <f>Авиация!C17+Гидромет!C17</f>
        <v>0</v>
      </c>
      <c r="D17" s="59">
        <f>Авиация!D17+Гидромет!D17</f>
        <v>0</v>
      </c>
      <c r="E17" s="59">
        <f>Авиация!E17+Гидромет!E17</f>
        <v>0</v>
      </c>
      <c r="F17" s="59">
        <f>Авиация!F17+Гидромет!F17</f>
        <v>0</v>
      </c>
      <c r="G17" s="59">
        <f>Авиация!G17+Гидромет!G17</f>
        <v>0</v>
      </c>
      <c r="H17" s="59">
        <f>Авиация!H17+Гидромет!H17</f>
        <v>0</v>
      </c>
      <c r="I17" s="59">
        <f>Авиация!I17+Гидромет!I17</f>
        <v>0</v>
      </c>
      <c r="J17" s="59">
        <f>Авиация!J17+Гидромет!J17</f>
        <v>0</v>
      </c>
    </row>
    <row r="18" spans="1:10" ht="32.25" customHeight="1" thickBot="1">
      <c r="A18" s="22">
        <v>3</v>
      </c>
      <c r="B18" s="21" t="s">
        <v>7</v>
      </c>
      <c r="C18" s="35">
        <f>C14/C10*100</f>
        <v>71.318639177917291</v>
      </c>
      <c r="D18" s="35">
        <f t="shared" ref="D18:J18" si="2">D14/D10*100</f>
        <v>40.125358770203967</v>
      </c>
      <c r="E18" s="35">
        <f t="shared" si="2"/>
        <v>8.0058168123694777</v>
      </c>
      <c r="F18" s="35">
        <f t="shared" si="2"/>
        <v>0</v>
      </c>
      <c r="G18" s="35">
        <f t="shared" si="2"/>
        <v>0</v>
      </c>
      <c r="H18" s="35">
        <f t="shared" si="2"/>
        <v>0</v>
      </c>
      <c r="I18" s="35">
        <f t="shared" si="2"/>
        <v>0</v>
      </c>
      <c r="J18" s="35">
        <f t="shared" si="2"/>
        <v>0</v>
      </c>
    </row>
    <row r="19" spans="1:10" ht="17.25" customHeight="1" thickTop="1">
      <c r="A19" s="50"/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32.25" customHeight="1">
      <c r="A20" s="38"/>
      <c r="B20" s="33"/>
      <c r="C20" s="34"/>
      <c r="D20" s="34"/>
      <c r="E20" s="34"/>
      <c r="F20" s="34"/>
      <c r="G20" s="34"/>
      <c r="H20" s="34"/>
      <c r="I20" s="34"/>
      <c r="J20" s="34"/>
    </row>
    <row r="21" spans="1:10" ht="15.75">
      <c r="A21" s="18"/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15.75">
      <c r="A22" s="42" t="s">
        <v>20</v>
      </c>
      <c r="B22" s="42"/>
      <c r="C22" s="16"/>
      <c r="D22" s="16"/>
      <c r="E22" s="14"/>
      <c r="F22" s="39" t="s">
        <v>25</v>
      </c>
      <c r="G22" s="39"/>
      <c r="H22" s="39"/>
      <c r="I22" s="39"/>
      <c r="J22" s="40"/>
    </row>
    <row r="23" spans="1:10" ht="15.75">
      <c r="A23" s="42" t="s">
        <v>21</v>
      </c>
      <c r="B23" s="42"/>
      <c r="C23" s="16"/>
      <c r="D23" s="16"/>
      <c r="E23" s="17"/>
      <c r="F23" s="39"/>
      <c r="G23" s="39"/>
      <c r="H23" s="39"/>
      <c r="I23" s="39"/>
      <c r="J23" s="41"/>
    </row>
    <row r="24" spans="1:10" ht="15.75">
      <c r="A24" s="4"/>
      <c r="B24" s="19"/>
      <c r="C24" s="20"/>
      <c r="D24" s="19"/>
      <c r="E24" s="19"/>
      <c r="F24" s="19"/>
      <c r="G24" s="19"/>
      <c r="H24" s="19"/>
      <c r="I24" s="19"/>
      <c r="J24" s="19"/>
    </row>
  </sheetData>
  <mergeCells count="9">
    <mergeCell ref="F22:J23"/>
    <mergeCell ref="A22:B22"/>
    <mergeCell ref="A23:B23"/>
    <mergeCell ref="B3:I3"/>
    <mergeCell ref="B4:J4"/>
    <mergeCell ref="B5:J5"/>
    <mergeCell ref="B7:B8"/>
    <mergeCell ref="C7:J7"/>
    <mergeCell ref="A19:J19"/>
  </mergeCells>
  <pageMargins left="0.45" right="0.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22"/>
  <sheetViews>
    <sheetView zoomScaleNormal="100" zoomScaleSheetLayoutView="100" workbookViewId="0">
      <selection activeCell="A15" sqref="A15:B17"/>
    </sheetView>
  </sheetViews>
  <sheetFormatPr defaultRowHeight="12.75"/>
  <cols>
    <col min="1" max="1" width="10.28515625" style="1" customWidth="1"/>
    <col min="2" max="2" width="27.85546875" customWidth="1"/>
    <col min="3" max="3" width="14.28515625" customWidth="1"/>
    <col min="4" max="4" width="14.7109375" customWidth="1"/>
    <col min="5" max="5" width="14.5703125" customWidth="1"/>
    <col min="6" max="6" width="15.7109375" customWidth="1"/>
    <col min="7" max="7" width="13.140625" customWidth="1"/>
    <col min="8" max="8" width="13.42578125" customWidth="1"/>
    <col min="9" max="9" width="12.7109375" customWidth="1"/>
    <col min="10" max="10" width="14.570312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18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38.25" customHeight="1">
      <c r="B3" s="51" t="s">
        <v>17</v>
      </c>
      <c r="C3" s="51"/>
      <c r="D3" s="51"/>
      <c r="E3" s="51"/>
      <c r="F3" s="51"/>
      <c r="G3" s="51"/>
      <c r="H3" s="51"/>
      <c r="I3" s="51"/>
      <c r="J3" s="28"/>
    </row>
    <row r="4" spans="1:10" ht="16.5" customHeight="1">
      <c r="A4" s="4"/>
      <c r="B4" s="44" t="s">
        <v>0</v>
      </c>
      <c r="C4" s="44"/>
      <c r="D4" s="44"/>
      <c r="E4" s="44"/>
      <c r="F4" s="44"/>
      <c r="G4" s="44"/>
      <c r="H4" s="44"/>
      <c r="I4" s="44"/>
      <c r="J4" s="44"/>
    </row>
    <row r="5" spans="1:10" ht="15.75">
      <c r="A5" s="4"/>
      <c r="B5" s="45" t="s">
        <v>1</v>
      </c>
      <c r="C5" s="45"/>
      <c r="D5" s="45"/>
      <c r="E5" s="45"/>
      <c r="F5" s="45"/>
      <c r="G5" s="45"/>
      <c r="H5" s="45"/>
      <c r="I5" s="45"/>
      <c r="J5" s="45"/>
    </row>
    <row r="6" spans="1:10" ht="14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40.5" customHeight="1" thickTop="1" thickBot="1">
      <c r="A7" s="5"/>
      <c r="B7" s="46"/>
      <c r="C7" s="48"/>
      <c r="D7" s="48"/>
      <c r="E7" s="48"/>
      <c r="F7" s="48"/>
      <c r="G7" s="48"/>
      <c r="H7" s="48"/>
      <c r="I7" s="48"/>
      <c r="J7" s="49"/>
    </row>
    <row r="8" spans="1:10" ht="17.25" thickTop="1" thickBot="1">
      <c r="A8" s="6"/>
      <c r="B8" s="47"/>
      <c r="C8" s="7" t="s">
        <v>16</v>
      </c>
      <c r="D8" s="7" t="s">
        <v>15</v>
      </c>
      <c r="E8" s="7" t="s">
        <v>14</v>
      </c>
      <c r="F8" s="7" t="s">
        <v>13</v>
      </c>
      <c r="G8" s="7" t="s">
        <v>12</v>
      </c>
      <c r="H8" s="7" t="s">
        <v>11</v>
      </c>
      <c r="I8" s="7" t="s">
        <v>10</v>
      </c>
      <c r="J8" s="27" t="s">
        <v>9</v>
      </c>
    </row>
    <row r="9" spans="1:10" s="10" customFormat="1" ht="17.25" thickTop="1" thickBot="1">
      <c r="A9" s="6"/>
      <c r="B9" s="26">
        <v>1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9">
        <v>10</v>
      </c>
    </row>
    <row r="10" spans="1:10" ht="81" customHeight="1" thickTop="1">
      <c r="A10" s="61">
        <v>1</v>
      </c>
      <c r="B10" s="25" t="s">
        <v>26</v>
      </c>
      <c r="C10" s="36">
        <f>C12+C13</f>
        <v>1128700</v>
      </c>
      <c r="D10" s="36">
        <f t="shared" ref="D10:J10" si="0">D12+D13</f>
        <v>905107.5</v>
      </c>
      <c r="E10" s="36">
        <f t="shared" si="0"/>
        <v>964174.9</v>
      </c>
      <c r="F10" s="36">
        <f t="shared" si="0"/>
        <v>3925800</v>
      </c>
      <c r="G10" s="36">
        <f t="shared" si="0"/>
        <v>5725100</v>
      </c>
      <c r="H10" s="36">
        <f t="shared" si="0"/>
        <v>6860200</v>
      </c>
      <c r="I10" s="36">
        <f t="shared" si="0"/>
        <v>7546800</v>
      </c>
      <c r="J10" s="36">
        <f t="shared" si="0"/>
        <v>10050500</v>
      </c>
    </row>
    <row r="11" spans="1:10" ht="15.75">
      <c r="A11" s="60"/>
      <c r="B11" s="30" t="s">
        <v>27</v>
      </c>
      <c r="C11" s="36"/>
      <c r="D11" s="36"/>
      <c r="E11" s="37"/>
      <c r="F11" s="37"/>
      <c r="G11" s="37"/>
      <c r="H11" s="37"/>
      <c r="I11" s="37"/>
      <c r="J11" s="37"/>
    </row>
    <row r="12" spans="1:10" ht="15.75">
      <c r="A12" s="60" t="s">
        <v>30</v>
      </c>
      <c r="B12" s="30" t="s">
        <v>28</v>
      </c>
      <c r="C12" s="36">
        <v>1128700</v>
      </c>
      <c r="D12" s="36">
        <v>905107.5</v>
      </c>
      <c r="E12" s="37">
        <v>964174.9</v>
      </c>
      <c r="F12" s="37">
        <v>3925800</v>
      </c>
      <c r="G12" s="37">
        <v>5725100</v>
      </c>
      <c r="H12" s="37">
        <v>6860200</v>
      </c>
      <c r="I12" s="37">
        <v>7546800</v>
      </c>
      <c r="J12" s="37">
        <v>10050500</v>
      </c>
    </row>
    <row r="13" spans="1:10" ht="31.5">
      <c r="A13" s="60" t="s">
        <v>29</v>
      </c>
      <c r="B13" s="30" t="s">
        <v>35</v>
      </c>
      <c r="C13" s="36">
        <v>0</v>
      </c>
      <c r="D13" s="36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</row>
    <row r="14" spans="1:10" ht="48" customHeight="1">
      <c r="A14" s="60">
        <v>2</v>
      </c>
      <c r="B14" s="23" t="s">
        <v>8</v>
      </c>
      <c r="C14" s="13">
        <f>C16+C17</f>
        <v>470353.3</v>
      </c>
      <c r="D14" s="13">
        <f t="shared" ref="D14:J14" si="1">D16+D17</f>
        <v>145406.79999999999</v>
      </c>
      <c r="E14" s="13">
        <f t="shared" si="1"/>
        <v>145406.79999999999</v>
      </c>
      <c r="F14" s="13">
        <f t="shared" si="1"/>
        <v>0</v>
      </c>
      <c r="G14" s="13">
        <f t="shared" si="1"/>
        <v>0</v>
      </c>
      <c r="H14" s="13">
        <f t="shared" si="1"/>
        <v>0</v>
      </c>
      <c r="I14" s="13">
        <f t="shared" si="1"/>
        <v>0</v>
      </c>
      <c r="J14" s="13">
        <f t="shared" si="1"/>
        <v>0</v>
      </c>
    </row>
    <row r="15" spans="1:10" ht="15.75">
      <c r="A15" s="63"/>
      <c r="B15" s="58" t="s">
        <v>27</v>
      </c>
      <c r="C15" s="59"/>
      <c r="D15" s="59"/>
      <c r="E15" s="59"/>
      <c r="F15" s="59"/>
      <c r="G15" s="59"/>
      <c r="H15" s="59"/>
      <c r="I15" s="59"/>
      <c r="J15" s="13"/>
    </row>
    <row r="16" spans="1:10" ht="23.25" customHeight="1">
      <c r="A16" s="63" t="s">
        <v>31</v>
      </c>
      <c r="B16" s="58" t="s">
        <v>32</v>
      </c>
      <c r="C16" s="59">
        <v>470353.3</v>
      </c>
      <c r="D16" s="59">
        <v>145406.79999999999</v>
      </c>
      <c r="E16" s="59">
        <v>145406.79999999999</v>
      </c>
      <c r="F16" s="59">
        <v>0</v>
      </c>
      <c r="G16" s="59">
        <v>0</v>
      </c>
      <c r="H16" s="59">
        <v>0</v>
      </c>
      <c r="I16" s="59">
        <v>0</v>
      </c>
      <c r="J16" s="13">
        <v>0</v>
      </c>
    </row>
    <row r="17" spans="1:10" ht="63" customHeight="1">
      <c r="A17" s="63" t="s">
        <v>33</v>
      </c>
      <c r="B17" s="58" t="s">
        <v>34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13">
        <v>0</v>
      </c>
    </row>
    <row r="18" spans="1:10" ht="32.25" customHeight="1" thickBot="1">
      <c r="A18" s="62">
        <v>3</v>
      </c>
      <c r="B18" s="21" t="s">
        <v>7</v>
      </c>
      <c r="C18" s="35">
        <f>C14/C10*100</f>
        <v>41.672127226012222</v>
      </c>
      <c r="D18" s="35">
        <f t="shared" ref="D18:J18" si="2">D14/D10*100</f>
        <v>16.065141433476132</v>
      </c>
      <c r="E18" s="35">
        <f t="shared" si="2"/>
        <v>15.080956784915267</v>
      </c>
      <c r="F18" s="35">
        <f t="shared" si="2"/>
        <v>0</v>
      </c>
      <c r="G18" s="35">
        <f t="shared" si="2"/>
        <v>0</v>
      </c>
      <c r="H18" s="35">
        <f t="shared" si="2"/>
        <v>0</v>
      </c>
      <c r="I18" s="35">
        <f t="shared" si="2"/>
        <v>0</v>
      </c>
      <c r="J18" s="35">
        <f t="shared" si="2"/>
        <v>0</v>
      </c>
    </row>
    <row r="19" spans="1:10" ht="16.5" thickTop="1">
      <c r="A19" s="18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31.5">
      <c r="A20" s="4"/>
      <c r="B20" s="16" t="s">
        <v>2</v>
      </c>
      <c r="C20" s="16"/>
      <c r="D20" s="16"/>
      <c r="E20" s="14"/>
      <c r="F20" s="39" t="s">
        <v>6</v>
      </c>
      <c r="G20" s="39"/>
      <c r="H20" s="39"/>
      <c r="I20" s="39"/>
      <c r="J20" s="40"/>
    </row>
    <row r="21" spans="1:10" ht="15.75">
      <c r="A21" s="4"/>
      <c r="B21" s="16" t="s">
        <v>3</v>
      </c>
      <c r="C21" s="16"/>
      <c r="D21" s="16" t="s">
        <v>4</v>
      </c>
      <c r="E21" s="17"/>
      <c r="F21" s="39"/>
      <c r="G21" s="39"/>
      <c r="H21" s="39"/>
      <c r="I21" s="39"/>
      <c r="J21" s="41"/>
    </row>
    <row r="22" spans="1:10" ht="15.75">
      <c r="A22" s="4"/>
      <c r="B22" s="19"/>
      <c r="C22" s="20"/>
      <c r="D22" s="19"/>
      <c r="E22" s="19"/>
      <c r="F22" s="19"/>
      <c r="G22" s="19"/>
      <c r="H22" s="19"/>
      <c r="I22" s="19"/>
      <c r="J22" s="19"/>
    </row>
  </sheetData>
  <mergeCells count="6">
    <mergeCell ref="F20:J21"/>
    <mergeCell ref="B3:I3"/>
    <mergeCell ref="B4:J4"/>
    <mergeCell ref="B5:J5"/>
    <mergeCell ref="B7:B8"/>
    <mergeCell ref="C7:J7"/>
  </mergeCells>
  <pageMargins left="0.45" right="0.4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23"/>
  <sheetViews>
    <sheetView workbookViewId="0">
      <selection activeCell="B14" sqref="B14"/>
    </sheetView>
  </sheetViews>
  <sheetFormatPr defaultRowHeight="12.75"/>
  <cols>
    <col min="1" max="1" width="4.140625" style="1" customWidth="1"/>
    <col min="2" max="2" width="31.28515625" customWidth="1"/>
    <col min="3" max="4" width="15" customWidth="1"/>
    <col min="5" max="5" width="15.140625" customWidth="1"/>
    <col min="6" max="6" width="12.5703125" customWidth="1"/>
    <col min="7" max="7" width="13.28515625" customWidth="1"/>
    <col min="8" max="8" width="14.42578125" customWidth="1"/>
    <col min="9" max="9" width="13.5703125" customWidth="1"/>
    <col min="10" max="10" width="13" customWidth="1"/>
    <col min="256" max="256" width="3" customWidth="1"/>
    <col min="257" max="257" width="31.28515625" customWidth="1"/>
    <col min="258" max="261" width="11.28515625" customWidth="1"/>
    <col min="262" max="262" width="10.140625" customWidth="1"/>
    <col min="263" max="263" width="10.7109375" customWidth="1"/>
    <col min="264" max="264" width="11.28515625" customWidth="1"/>
    <col min="265" max="265" width="11.5703125" customWidth="1"/>
    <col min="266" max="266" width="10.85546875" customWidth="1"/>
    <col min="512" max="512" width="3" customWidth="1"/>
    <col min="513" max="513" width="31.28515625" customWidth="1"/>
    <col min="514" max="517" width="11.28515625" customWidth="1"/>
    <col min="518" max="518" width="10.140625" customWidth="1"/>
    <col min="519" max="519" width="10.7109375" customWidth="1"/>
    <col min="520" max="520" width="11.28515625" customWidth="1"/>
    <col min="521" max="521" width="11.5703125" customWidth="1"/>
    <col min="522" max="522" width="10.85546875" customWidth="1"/>
    <col min="768" max="768" width="3" customWidth="1"/>
    <col min="769" max="769" width="31.28515625" customWidth="1"/>
    <col min="770" max="773" width="11.28515625" customWidth="1"/>
    <col min="774" max="774" width="10.140625" customWidth="1"/>
    <col min="775" max="775" width="10.7109375" customWidth="1"/>
    <col min="776" max="776" width="11.28515625" customWidth="1"/>
    <col min="777" max="777" width="11.5703125" customWidth="1"/>
    <col min="778" max="778" width="10.85546875" customWidth="1"/>
    <col min="1024" max="1024" width="3" customWidth="1"/>
    <col min="1025" max="1025" width="31.28515625" customWidth="1"/>
    <col min="1026" max="1029" width="11.28515625" customWidth="1"/>
    <col min="1030" max="1030" width="10.140625" customWidth="1"/>
    <col min="1031" max="1031" width="10.7109375" customWidth="1"/>
    <col min="1032" max="1032" width="11.28515625" customWidth="1"/>
    <col min="1033" max="1033" width="11.5703125" customWidth="1"/>
    <col min="1034" max="1034" width="10.85546875" customWidth="1"/>
    <col min="1280" max="1280" width="3" customWidth="1"/>
    <col min="1281" max="1281" width="31.28515625" customWidth="1"/>
    <col min="1282" max="1285" width="11.28515625" customWidth="1"/>
    <col min="1286" max="1286" width="10.140625" customWidth="1"/>
    <col min="1287" max="1287" width="10.7109375" customWidth="1"/>
    <col min="1288" max="1288" width="11.28515625" customWidth="1"/>
    <col min="1289" max="1289" width="11.5703125" customWidth="1"/>
    <col min="1290" max="1290" width="10.85546875" customWidth="1"/>
    <col min="1536" max="1536" width="3" customWidth="1"/>
    <col min="1537" max="1537" width="31.28515625" customWidth="1"/>
    <col min="1538" max="1541" width="11.28515625" customWidth="1"/>
    <col min="1542" max="1542" width="10.140625" customWidth="1"/>
    <col min="1543" max="1543" width="10.7109375" customWidth="1"/>
    <col min="1544" max="1544" width="11.28515625" customWidth="1"/>
    <col min="1545" max="1545" width="11.5703125" customWidth="1"/>
    <col min="1546" max="1546" width="10.85546875" customWidth="1"/>
    <col min="1792" max="1792" width="3" customWidth="1"/>
    <col min="1793" max="1793" width="31.28515625" customWidth="1"/>
    <col min="1794" max="1797" width="11.28515625" customWidth="1"/>
    <col min="1798" max="1798" width="10.140625" customWidth="1"/>
    <col min="1799" max="1799" width="10.7109375" customWidth="1"/>
    <col min="1800" max="1800" width="11.28515625" customWidth="1"/>
    <col min="1801" max="1801" width="11.5703125" customWidth="1"/>
    <col min="1802" max="1802" width="10.85546875" customWidth="1"/>
    <col min="2048" max="2048" width="3" customWidth="1"/>
    <col min="2049" max="2049" width="31.28515625" customWidth="1"/>
    <col min="2050" max="2053" width="11.28515625" customWidth="1"/>
    <col min="2054" max="2054" width="10.140625" customWidth="1"/>
    <col min="2055" max="2055" width="10.7109375" customWidth="1"/>
    <col min="2056" max="2056" width="11.28515625" customWidth="1"/>
    <col min="2057" max="2057" width="11.5703125" customWidth="1"/>
    <col min="2058" max="2058" width="10.85546875" customWidth="1"/>
    <col min="2304" max="2304" width="3" customWidth="1"/>
    <col min="2305" max="2305" width="31.28515625" customWidth="1"/>
    <col min="2306" max="2309" width="11.28515625" customWidth="1"/>
    <col min="2310" max="2310" width="10.140625" customWidth="1"/>
    <col min="2311" max="2311" width="10.7109375" customWidth="1"/>
    <col min="2312" max="2312" width="11.28515625" customWidth="1"/>
    <col min="2313" max="2313" width="11.5703125" customWidth="1"/>
    <col min="2314" max="2314" width="10.85546875" customWidth="1"/>
    <col min="2560" max="2560" width="3" customWidth="1"/>
    <col min="2561" max="2561" width="31.28515625" customWidth="1"/>
    <col min="2562" max="2565" width="11.28515625" customWidth="1"/>
    <col min="2566" max="2566" width="10.140625" customWidth="1"/>
    <col min="2567" max="2567" width="10.7109375" customWidth="1"/>
    <col min="2568" max="2568" width="11.28515625" customWidth="1"/>
    <col min="2569" max="2569" width="11.5703125" customWidth="1"/>
    <col min="2570" max="2570" width="10.85546875" customWidth="1"/>
    <col min="2816" max="2816" width="3" customWidth="1"/>
    <col min="2817" max="2817" width="31.28515625" customWidth="1"/>
    <col min="2818" max="2821" width="11.28515625" customWidth="1"/>
    <col min="2822" max="2822" width="10.140625" customWidth="1"/>
    <col min="2823" max="2823" width="10.7109375" customWidth="1"/>
    <col min="2824" max="2824" width="11.28515625" customWidth="1"/>
    <col min="2825" max="2825" width="11.5703125" customWidth="1"/>
    <col min="2826" max="2826" width="10.85546875" customWidth="1"/>
    <col min="3072" max="3072" width="3" customWidth="1"/>
    <col min="3073" max="3073" width="31.28515625" customWidth="1"/>
    <col min="3074" max="3077" width="11.28515625" customWidth="1"/>
    <col min="3078" max="3078" width="10.140625" customWidth="1"/>
    <col min="3079" max="3079" width="10.7109375" customWidth="1"/>
    <col min="3080" max="3080" width="11.28515625" customWidth="1"/>
    <col min="3081" max="3081" width="11.5703125" customWidth="1"/>
    <col min="3082" max="3082" width="10.85546875" customWidth="1"/>
    <col min="3328" max="3328" width="3" customWidth="1"/>
    <col min="3329" max="3329" width="31.28515625" customWidth="1"/>
    <col min="3330" max="3333" width="11.28515625" customWidth="1"/>
    <col min="3334" max="3334" width="10.140625" customWidth="1"/>
    <col min="3335" max="3335" width="10.7109375" customWidth="1"/>
    <col min="3336" max="3336" width="11.28515625" customWidth="1"/>
    <col min="3337" max="3337" width="11.5703125" customWidth="1"/>
    <col min="3338" max="3338" width="10.85546875" customWidth="1"/>
    <col min="3584" max="3584" width="3" customWidth="1"/>
    <col min="3585" max="3585" width="31.28515625" customWidth="1"/>
    <col min="3586" max="3589" width="11.28515625" customWidth="1"/>
    <col min="3590" max="3590" width="10.140625" customWidth="1"/>
    <col min="3591" max="3591" width="10.7109375" customWidth="1"/>
    <col min="3592" max="3592" width="11.28515625" customWidth="1"/>
    <col min="3593" max="3593" width="11.5703125" customWidth="1"/>
    <col min="3594" max="3594" width="10.85546875" customWidth="1"/>
    <col min="3840" max="3840" width="3" customWidth="1"/>
    <col min="3841" max="3841" width="31.28515625" customWidth="1"/>
    <col min="3842" max="3845" width="11.28515625" customWidth="1"/>
    <col min="3846" max="3846" width="10.140625" customWidth="1"/>
    <col min="3847" max="3847" width="10.7109375" customWidth="1"/>
    <col min="3848" max="3848" width="11.28515625" customWidth="1"/>
    <col min="3849" max="3849" width="11.5703125" customWidth="1"/>
    <col min="3850" max="3850" width="10.85546875" customWidth="1"/>
    <col min="4096" max="4096" width="3" customWidth="1"/>
    <col min="4097" max="4097" width="31.28515625" customWidth="1"/>
    <col min="4098" max="4101" width="11.28515625" customWidth="1"/>
    <col min="4102" max="4102" width="10.140625" customWidth="1"/>
    <col min="4103" max="4103" width="10.7109375" customWidth="1"/>
    <col min="4104" max="4104" width="11.28515625" customWidth="1"/>
    <col min="4105" max="4105" width="11.5703125" customWidth="1"/>
    <col min="4106" max="4106" width="10.85546875" customWidth="1"/>
    <col min="4352" max="4352" width="3" customWidth="1"/>
    <col min="4353" max="4353" width="31.28515625" customWidth="1"/>
    <col min="4354" max="4357" width="11.28515625" customWidth="1"/>
    <col min="4358" max="4358" width="10.140625" customWidth="1"/>
    <col min="4359" max="4359" width="10.7109375" customWidth="1"/>
    <col min="4360" max="4360" width="11.28515625" customWidth="1"/>
    <col min="4361" max="4361" width="11.5703125" customWidth="1"/>
    <col min="4362" max="4362" width="10.85546875" customWidth="1"/>
    <col min="4608" max="4608" width="3" customWidth="1"/>
    <col min="4609" max="4609" width="31.28515625" customWidth="1"/>
    <col min="4610" max="4613" width="11.28515625" customWidth="1"/>
    <col min="4614" max="4614" width="10.140625" customWidth="1"/>
    <col min="4615" max="4615" width="10.7109375" customWidth="1"/>
    <col min="4616" max="4616" width="11.28515625" customWidth="1"/>
    <col min="4617" max="4617" width="11.5703125" customWidth="1"/>
    <col min="4618" max="4618" width="10.85546875" customWidth="1"/>
    <col min="4864" max="4864" width="3" customWidth="1"/>
    <col min="4865" max="4865" width="31.28515625" customWidth="1"/>
    <col min="4866" max="4869" width="11.28515625" customWidth="1"/>
    <col min="4870" max="4870" width="10.140625" customWidth="1"/>
    <col min="4871" max="4871" width="10.7109375" customWidth="1"/>
    <col min="4872" max="4872" width="11.28515625" customWidth="1"/>
    <col min="4873" max="4873" width="11.5703125" customWidth="1"/>
    <col min="4874" max="4874" width="10.85546875" customWidth="1"/>
    <col min="5120" max="5120" width="3" customWidth="1"/>
    <col min="5121" max="5121" width="31.28515625" customWidth="1"/>
    <col min="5122" max="5125" width="11.28515625" customWidth="1"/>
    <col min="5126" max="5126" width="10.140625" customWidth="1"/>
    <col min="5127" max="5127" width="10.7109375" customWidth="1"/>
    <col min="5128" max="5128" width="11.28515625" customWidth="1"/>
    <col min="5129" max="5129" width="11.5703125" customWidth="1"/>
    <col min="5130" max="5130" width="10.85546875" customWidth="1"/>
    <col min="5376" max="5376" width="3" customWidth="1"/>
    <col min="5377" max="5377" width="31.28515625" customWidth="1"/>
    <col min="5378" max="5381" width="11.28515625" customWidth="1"/>
    <col min="5382" max="5382" width="10.140625" customWidth="1"/>
    <col min="5383" max="5383" width="10.7109375" customWidth="1"/>
    <col min="5384" max="5384" width="11.28515625" customWidth="1"/>
    <col min="5385" max="5385" width="11.5703125" customWidth="1"/>
    <col min="5386" max="5386" width="10.85546875" customWidth="1"/>
    <col min="5632" max="5632" width="3" customWidth="1"/>
    <col min="5633" max="5633" width="31.28515625" customWidth="1"/>
    <col min="5634" max="5637" width="11.28515625" customWidth="1"/>
    <col min="5638" max="5638" width="10.140625" customWidth="1"/>
    <col min="5639" max="5639" width="10.7109375" customWidth="1"/>
    <col min="5640" max="5640" width="11.28515625" customWidth="1"/>
    <col min="5641" max="5641" width="11.5703125" customWidth="1"/>
    <col min="5642" max="5642" width="10.85546875" customWidth="1"/>
    <col min="5888" max="5888" width="3" customWidth="1"/>
    <col min="5889" max="5889" width="31.28515625" customWidth="1"/>
    <col min="5890" max="5893" width="11.28515625" customWidth="1"/>
    <col min="5894" max="5894" width="10.140625" customWidth="1"/>
    <col min="5895" max="5895" width="10.7109375" customWidth="1"/>
    <col min="5896" max="5896" width="11.28515625" customWidth="1"/>
    <col min="5897" max="5897" width="11.5703125" customWidth="1"/>
    <col min="5898" max="5898" width="10.85546875" customWidth="1"/>
    <col min="6144" max="6144" width="3" customWidth="1"/>
    <col min="6145" max="6145" width="31.28515625" customWidth="1"/>
    <col min="6146" max="6149" width="11.28515625" customWidth="1"/>
    <col min="6150" max="6150" width="10.140625" customWidth="1"/>
    <col min="6151" max="6151" width="10.7109375" customWidth="1"/>
    <col min="6152" max="6152" width="11.28515625" customWidth="1"/>
    <col min="6153" max="6153" width="11.5703125" customWidth="1"/>
    <col min="6154" max="6154" width="10.85546875" customWidth="1"/>
    <col min="6400" max="6400" width="3" customWidth="1"/>
    <col min="6401" max="6401" width="31.28515625" customWidth="1"/>
    <col min="6402" max="6405" width="11.28515625" customWidth="1"/>
    <col min="6406" max="6406" width="10.140625" customWidth="1"/>
    <col min="6407" max="6407" width="10.7109375" customWidth="1"/>
    <col min="6408" max="6408" width="11.28515625" customWidth="1"/>
    <col min="6409" max="6409" width="11.5703125" customWidth="1"/>
    <col min="6410" max="6410" width="10.85546875" customWidth="1"/>
    <col min="6656" max="6656" width="3" customWidth="1"/>
    <col min="6657" max="6657" width="31.28515625" customWidth="1"/>
    <col min="6658" max="6661" width="11.28515625" customWidth="1"/>
    <col min="6662" max="6662" width="10.140625" customWidth="1"/>
    <col min="6663" max="6663" width="10.7109375" customWidth="1"/>
    <col min="6664" max="6664" width="11.28515625" customWidth="1"/>
    <col min="6665" max="6665" width="11.5703125" customWidth="1"/>
    <col min="6666" max="6666" width="10.85546875" customWidth="1"/>
    <col min="6912" max="6912" width="3" customWidth="1"/>
    <col min="6913" max="6913" width="31.28515625" customWidth="1"/>
    <col min="6914" max="6917" width="11.28515625" customWidth="1"/>
    <col min="6918" max="6918" width="10.140625" customWidth="1"/>
    <col min="6919" max="6919" width="10.7109375" customWidth="1"/>
    <col min="6920" max="6920" width="11.28515625" customWidth="1"/>
    <col min="6921" max="6921" width="11.5703125" customWidth="1"/>
    <col min="6922" max="6922" width="10.85546875" customWidth="1"/>
    <col min="7168" max="7168" width="3" customWidth="1"/>
    <col min="7169" max="7169" width="31.28515625" customWidth="1"/>
    <col min="7170" max="7173" width="11.28515625" customWidth="1"/>
    <col min="7174" max="7174" width="10.140625" customWidth="1"/>
    <col min="7175" max="7175" width="10.7109375" customWidth="1"/>
    <col min="7176" max="7176" width="11.28515625" customWidth="1"/>
    <col min="7177" max="7177" width="11.5703125" customWidth="1"/>
    <col min="7178" max="7178" width="10.85546875" customWidth="1"/>
    <col min="7424" max="7424" width="3" customWidth="1"/>
    <col min="7425" max="7425" width="31.28515625" customWidth="1"/>
    <col min="7426" max="7429" width="11.28515625" customWidth="1"/>
    <col min="7430" max="7430" width="10.140625" customWidth="1"/>
    <col min="7431" max="7431" width="10.7109375" customWidth="1"/>
    <col min="7432" max="7432" width="11.28515625" customWidth="1"/>
    <col min="7433" max="7433" width="11.5703125" customWidth="1"/>
    <col min="7434" max="7434" width="10.85546875" customWidth="1"/>
    <col min="7680" max="7680" width="3" customWidth="1"/>
    <col min="7681" max="7681" width="31.28515625" customWidth="1"/>
    <col min="7682" max="7685" width="11.28515625" customWidth="1"/>
    <col min="7686" max="7686" width="10.140625" customWidth="1"/>
    <col min="7687" max="7687" width="10.7109375" customWidth="1"/>
    <col min="7688" max="7688" width="11.28515625" customWidth="1"/>
    <col min="7689" max="7689" width="11.5703125" customWidth="1"/>
    <col min="7690" max="7690" width="10.85546875" customWidth="1"/>
    <col min="7936" max="7936" width="3" customWidth="1"/>
    <col min="7937" max="7937" width="31.28515625" customWidth="1"/>
    <col min="7938" max="7941" width="11.28515625" customWidth="1"/>
    <col min="7942" max="7942" width="10.140625" customWidth="1"/>
    <col min="7943" max="7943" width="10.7109375" customWidth="1"/>
    <col min="7944" max="7944" width="11.28515625" customWidth="1"/>
    <col min="7945" max="7945" width="11.5703125" customWidth="1"/>
    <col min="7946" max="7946" width="10.85546875" customWidth="1"/>
    <col min="8192" max="8192" width="3" customWidth="1"/>
    <col min="8193" max="8193" width="31.28515625" customWidth="1"/>
    <col min="8194" max="8197" width="11.28515625" customWidth="1"/>
    <col min="8198" max="8198" width="10.140625" customWidth="1"/>
    <col min="8199" max="8199" width="10.7109375" customWidth="1"/>
    <col min="8200" max="8200" width="11.28515625" customWidth="1"/>
    <col min="8201" max="8201" width="11.5703125" customWidth="1"/>
    <col min="8202" max="8202" width="10.85546875" customWidth="1"/>
    <col min="8448" max="8448" width="3" customWidth="1"/>
    <col min="8449" max="8449" width="31.28515625" customWidth="1"/>
    <col min="8450" max="8453" width="11.28515625" customWidth="1"/>
    <col min="8454" max="8454" width="10.140625" customWidth="1"/>
    <col min="8455" max="8455" width="10.7109375" customWidth="1"/>
    <col min="8456" max="8456" width="11.28515625" customWidth="1"/>
    <col min="8457" max="8457" width="11.5703125" customWidth="1"/>
    <col min="8458" max="8458" width="10.85546875" customWidth="1"/>
    <col min="8704" max="8704" width="3" customWidth="1"/>
    <col min="8705" max="8705" width="31.28515625" customWidth="1"/>
    <col min="8706" max="8709" width="11.28515625" customWidth="1"/>
    <col min="8710" max="8710" width="10.140625" customWidth="1"/>
    <col min="8711" max="8711" width="10.7109375" customWidth="1"/>
    <col min="8712" max="8712" width="11.28515625" customWidth="1"/>
    <col min="8713" max="8713" width="11.5703125" customWidth="1"/>
    <col min="8714" max="8714" width="10.85546875" customWidth="1"/>
    <col min="8960" max="8960" width="3" customWidth="1"/>
    <col min="8961" max="8961" width="31.28515625" customWidth="1"/>
    <col min="8962" max="8965" width="11.28515625" customWidth="1"/>
    <col min="8966" max="8966" width="10.140625" customWidth="1"/>
    <col min="8967" max="8967" width="10.7109375" customWidth="1"/>
    <col min="8968" max="8968" width="11.28515625" customWidth="1"/>
    <col min="8969" max="8969" width="11.5703125" customWidth="1"/>
    <col min="8970" max="8970" width="10.85546875" customWidth="1"/>
    <col min="9216" max="9216" width="3" customWidth="1"/>
    <col min="9217" max="9217" width="31.28515625" customWidth="1"/>
    <col min="9218" max="9221" width="11.28515625" customWidth="1"/>
    <col min="9222" max="9222" width="10.140625" customWidth="1"/>
    <col min="9223" max="9223" width="10.7109375" customWidth="1"/>
    <col min="9224" max="9224" width="11.28515625" customWidth="1"/>
    <col min="9225" max="9225" width="11.5703125" customWidth="1"/>
    <col min="9226" max="9226" width="10.85546875" customWidth="1"/>
    <col min="9472" max="9472" width="3" customWidth="1"/>
    <col min="9473" max="9473" width="31.28515625" customWidth="1"/>
    <col min="9474" max="9477" width="11.28515625" customWidth="1"/>
    <col min="9478" max="9478" width="10.140625" customWidth="1"/>
    <col min="9479" max="9479" width="10.7109375" customWidth="1"/>
    <col min="9480" max="9480" width="11.28515625" customWidth="1"/>
    <col min="9481" max="9481" width="11.5703125" customWidth="1"/>
    <col min="9482" max="9482" width="10.85546875" customWidth="1"/>
    <col min="9728" max="9728" width="3" customWidth="1"/>
    <col min="9729" max="9729" width="31.28515625" customWidth="1"/>
    <col min="9730" max="9733" width="11.28515625" customWidth="1"/>
    <col min="9734" max="9734" width="10.140625" customWidth="1"/>
    <col min="9735" max="9735" width="10.7109375" customWidth="1"/>
    <col min="9736" max="9736" width="11.28515625" customWidth="1"/>
    <col min="9737" max="9737" width="11.5703125" customWidth="1"/>
    <col min="9738" max="9738" width="10.85546875" customWidth="1"/>
    <col min="9984" max="9984" width="3" customWidth="1"/>
    <col min="9985" max="9985" width="31.28515625" customWidth="1"/>
    <col min="9986" max="9989" width="11.28515625" customWidth="1"/>
    <col min="9990" max="9990" width="10.140625" customWidth="1"/>
    <col min="9991" max="9991" width="10.7109375" customWidth="1"/>
    <col min="9992" max="9992" width="11.28515625" customWidth="1"/>
    <col min="9993" max="9993" width="11.5703125" customWidth="1"/>
    <col min="9994" max="9994" width="10.85546875" customWidth="1"/>
    <col min="10240" max="10240" width="3" customWidth="1"/>
    <col min="10241" max="10241" width="31.28515625" customWidth="1"/>
    <col min="10242" max="10245" width="11.28515625" customWidth="1"/>
    <col min="10246" max="10246" width="10.140625" customWidth="1"/>
    <col min="10247" max="10247" width="10.7109375" customWidth="1"/>
    <col min="10248" max="10248" width="11.28515625" customWidth="1"/>
    <col min="10249" max="10249" width="11.5703125" customWidth="1"/>
    <col min="10250" max="10250" width="10.85546875" customWidth="1"/>
    <col min="10496" max="10496" width="3" customWidth="1"/>
    <col min="10497" max="10497" width="31.28515625" customWidth="1"/>
    <col min="10498" max="10501" width="11.28515625" customWidth="1"/>
    <col min="10502" max="10502" width="10.140625" customWidth="1"/>
    <col min="10503" max="10503" width="10.7109375" customWidth="1"/>
    <col min="10504" max="10504" width="11.28515625" customWidth="1"/>
    <col min="10505" max="10505" width="11.5703125" customWidth="1"/>
    <col min="10506" max="10506" width="10.85546875" customWidth="1"/>
    <col min="10752" max="10752" width="3" customWidth="1"/>
    <col min="10753" max="10753" width="31.28515625" customWidth="1"/>
    <col min="10754" max="10757" width="11.28515625" customWidth="1"/>
    <col min="10758" max="10758" width="10.140625" customWidth="1"/>
    <col min="10759" max="10759" width="10.7109375" customWidth="1"/>
    <col min="10760" max="10760" width="11.28515625" customWidth="1"/>
    <col min="10761" max="10761" width="11.5703125" customWidth="1"/>
    <col min="10762" max="10762" width="10.85546875" customWidth="1"/>
    <col min="11008" max="11008" width="3" customWidth="1"/>
    <col min="11009" max="11009" width="31.28515625" customWidth="1"/>
    <col min="11010" max="11013" width="11.28515625" customWidth="1"/>
    <col min="11014" max="11014" width="10.140625" customWidth="1"/>
    <col min="11015" max="11015" width="10.7109375" customWidth="1"/>
    <col min="11016" max="11016" width="11.28515625" customWidth="1"/>
    <col min="11017" max="11017" width="11.5703125" customWidth="1"/>
    <col min="11018" max="11018" width="10.85546875" customWidth="1"/>
    <col min="11264" max="11264" width="3" customWidth="1"/>
    <col min="11265" max="11265" width="31.28515625" customWidth="1"/>
    <col min="11266" max="11269" width="11.28515625" customWidth="1"/>
    <col min="11270" max="11270" width="10.140625" customWidth="1"/>
    <col min="11271" max="11271" width="10.7109375" customWidth="1"/>
    <col min="11272" max="11272" width="11.28515625" customWidth="1"/>
    <col min="11273" max="11273" width="11.5703125" customWidth="1"/>
    <col min="11274" max="11274" width="10.85546875" customWidth="1"/>
    <col min="11520" max="11520" width="3" customWidth="1"/>
    <col min="11521" max="11521" width="31.28515625" customWidth="1"/>
    <col min="11522" max="11525" width="11.28515625" customWidth="1"/>
    <col min="11526" max="11526" width="10.140625" customWidth="1"/>
    <col min="11527" max="11527" width="10.7109375" customWidth="1"/>
    <col min="11528" max="11528" width="11.28515625" customWidth="1"/>
    <col min="11529" max="11529" width="11.5703125" customWidth="1"/>
    <col min="11530" max="11530" width="10.85546875" customWidth="1"/>
    <col min="11776" max="11776" width="3" customWidth="1"/>
    <col min="11777" max="11777" width="31.28515625" customWidth="1"/>
    <col min="11778" max="11781" width="11.28515625" customWidth="1"/>
    <col min="11782" max="11782" width="10.140625" customWidth="1"/>
    <col min="11783" max="11783" width="10.7109375" customWidth="1"/>
    <col min="11784" max="11784" width="11.28515625" customWidth="1"/>
    <col min="11785" max="11785" width="11.5703125" customWidth="1"/>
    <col min="11786" max="11786" width="10.85546875" customWidth="1"/>
    <col min="12032" max="12032" width="3" customWidth="1"/>
    <col min="12033" max="12033" width="31.28515625" customWidth="1"/>
    <col min="12034" max="12037" width="11.28515625" customWidth="1"/>
    <col min="12038" max="12038" width="10.140625" customWidth="1"/>
    <col min="12039" max="12039" width="10.7109375" customWidth="1"/>
    <col min="12040" max="12040" width="11.28515625" customWidth="1"/>
    <col min="12041" max="12041" width="11.5703125" customWidth="1"/>
    <col min="12042" max="12042" width="10.85546875" customWidth="1"/>
    <col min="12288" max="12288" width="3" customWidth="1"/>
    <col min="12289" max="12289" width="31.28515625" customWidth="1"/>
    <col min="12290" max="12293" width="11.28515625" customWidth="1"/>
    <col min="12294" max="12294" width="10.140625" customWidth="1"/>
    <col min="12295" max="12295" width="10.7109375" customWidth="1"/>
    <col min="12296" max="12296" width="11.28515625" customWidth="1"/>
    <col min="12297" max="12297" width="11.5703125" customWidth="1"/>
    <col min="12298" max="12298" width="10.85546875" customWidth="1"/>
    <col min="12544" max="12544" width="3" customWidth="1"/>
    <col min="12545" max="12545" width="31.28515625" customWidth="1"/>
    <col min="12546" max="12549" width="11.28515625" customWidth="1"/>
    <col min="12550" max="12550" width="10.140625" customWidth="1"/>
    <col min="12551" max="12551" width="10.7109375" customWidth="1"/>
    <col min="12552" max="12552" width="11.28515625" customWidth="1"/>
    <col min="12553" max="12553" width="11.5703125" customWidth="1"/>
    <col min="12554" max="12554" width="10.85546875" customWidth="1"/>
    <col min="12800" max="12800" width="3" customWidth="1"/>
    <col min="12801" max="12801" width="31.28515625" customWidth="1"/>
    <col min="12802" max="12805" width="11.28515625" customWidth="1"/>
    <col min="12806" max="12806" width="10.140625" customWidth="1"/>
    <col min="12807" max="12807" width="10.7109375" customWidth="1"/>
    <col min="12808" max="12808" width="11.28515625" customWidth="1"/>
    <col min="12809" max="12809" width="11.5703125" customWidth="1"/>
    <col min="12810" max="12810" width="10.85546875" customWidth="1"/>
    <col min="13056" max="13056" width="3" customWidth="1"/>
    <col min="13057" max="13057" width="31.28515625" customWidth="1"/>
    <col min="13058" max="13061" width="11.28515625" customWidth="1"/>
    <col min="13062" max="13062" width="10.140625" customWidth="1"/>
    <col min="13063" max="13063" width="10.7109375" customWidth="1"/>
    <col min="13064" max="13064" width="11.28515625" customWidth="1"/>
    <col min="13065" max="13065" width="11.5703125" customWidth="1"/>
    <col min="13066" max="13066" width="10.85546875" customWidth="1"/>
    <col min="13312" max="13312" width="3" customWidth="1"/>
    <col min="13313" max="13313" width="31.28515625" customWidth="1"/>
    <col min="13314" max="13317" width="11.28515625" customWidth="1"/>
    <col min="13318" max="13318" width="10.140625" customWidth="1"/>
    <col min="13319" max="13319" width="10.7109375" customWidth="1"/>
    <col min="13320" max="13320" width="11.28515625" customWidth="1"/>
    <col min="13321" max="13321" width="11.5703125" customWidth="1"/>
    <col min="13322" max="13322" width="10.85546875" customWidth="1"/>
    <col min="13568" max="13568" width="3" customWidth="1"/>
    <col min="13569" max="13569" width="31.28515625" customWidth="1"/>
    <col min="13570" max="13573" width="11.28515625" customWidth="1"/>
    <col min="13574" max="13574" width="10.140625" customWidth="1"/>
    <col min="13575" max="13575" width="10.7109375" customWidth="1"/>
    <col min="13576" max="13576" width="11.28515625" customWidth="1"/>
    <col min="13577" max="13577" width="11.5703125" customWidth="1"/>
    <col min="13578" max="13578" width="10.85546875" customWidth="1"/>
    <col min="13824" max="13824" width="3" customWidth="1"/>
    <col min="13825" max="13825" width="31.28515625" customWidth="1"/>
    <col min="13826" max="13829" width="11.28515625" customWidth="1"/>
    <col min="13830" max="13830" width="10.140625" customWidth="1"/>
    <col min="13831" max="13831" width="10.7109375" customWidth="1"/>
    <col min="13832" max="13832" width="11.28515625" customWidth="1"/>
    <col min="13833" max="13833" width="11.5703125" customWidth="1"/>
    <col min="13834" max="13834" width="10.85546875" customWidth="1"/>
    <col min="14080" max="14080" width="3" customWidth="1"/>
    <col min="14081" max="14081" width="31.28515625" customWidth="1"/>
    <col min="14082" max="14085" width="11.28515625" customWidth="1"/>
    <col min="14086" max="14086" width="10.140625" customWidth="1"/>
    <col min="14087" max="14087" width="10.7109375" customWidth="1"/>
    <col min="14088" max="14088" width="11.28515625" customWidth="1"/>
    <col min="14089" max="14089" width="11.5703125" customWidth="1"/>
    <col min="14090" max="14090" width="10.85546875" customWidth="1"/>
    <col min="14336" max="14336" width="3" customWidth="1"/>
    <col min="14337" max="14337" width="31.28515625" customWidth="1"/>
    <col min="14338" max="14341" width="11.28515625" customWidth="1"/>
    <col min="14342" max="14342" width="10.140625" customWidth="1"/>
    <col min="14343" max="14343" width="10.7109375" customWidth="1"/>
    <col min="14344" max="14344" width="11.28515625" customWidth="1"/>
    <col min="14345" max="14345" width="11.5703125" customWidth="1"/>
    <col min="14346" max="14346" width="10.85546875" customWidth="1"/>
    <col min="14592" max="14592" width="3" customWidth="1"/>
    <col min="14593" max="14593" width="31.28515625" customWidth="1"/>
    <col min="14594" max="14597" width="11.28515625" customWidth="1"/>
    <col min="14598" max="14598" width="10.140625" customWidth="1"/>
    <col min="14599" max="14599" width="10.7109375" customWidth="1"/>
    <col min="14600" max="14600" width="11.28515625" customWidth="1"/>
    <col min="14601" max="14601" width="11.5703125" customWidth="1"/>
    <col min="14602" max="14602" width="10.85546875" customWidth="1"/>
    <col min="14848" max="14848" width="3" customWidth="1"/>
    <col min="14849" max="14849" width="31.28515625" customWidth="1"/>
    <col min="14850" max="14853" width="11.28515625" customWidth="1"/>
    <col min="14854" max="14854" width="10.140625" customWidth="1"/>
    <col min="14855" max="14855" width="10.7109375" customWidth="1"/>
    <col min="14856" max="14856" width="11.28515625" customWidth="1"/>
    <col min="14857" max="14857" width="11.5703125" customWidth="1"/>
    <col min="14858" max="14858" width="10.85546875" customWidth="1"/>
    <col min="15104" max="15104" width="3" customWidth="1"/>
    <col min="15105" max="15105" width="31.28515625" customWidth="1"/>
    <col min="15106" max="15109" width="11.28515625" customWidth="1"/>
    <col min="15110" max="15110" width="10.140625" customWidth="1"/>
    <col min="15111" max="15111" width="10.7109375" customWidth="1"/>
    <col min="15112" max="15112" width="11.28515625" customWidth="1"/>
    <col min="15113" max="15113" width="11.5703125" customWidth="1"/>
    <col min="15114" max="15114" width="10.85546875" customWidth="1"/>
    <col min="15360" max="15360" width="3" customWidth="1"/>
    <col min="15361" max="15361" width="31.28515625" customWidth="1"/>
    <col min="15362" max="15365" width="11.28515625" customWidth="1"/>
    <col min="15366" max="15366" width="10.140625" customWidth="1"/>
    <col min="15367" max="15367" width="10.7109375" customWidth="1"/>
    <col min="15368" max="15368" width="11.28515625" customWidth="1"/>
    <col min="15369" max="15369" width="11.5703125" customWidth="1"/>
    <col min="15370" max="15370" width="10.85546875" customWidth="1"/>
    <col min="15616" max="15616" width="3" customWidth="1"/>
    <col min="15617" max="15617" width="31.28515625" customWidth="1"/>
    <col min="15618" max="15621" width="11.28515625" customWidth="1"/>
    <col min="15622" max="15622" width="10.140625" customWidth="1"/>
    <col min="15623" max="15623" width="10.7109375" customWidth="1"/>
    <col min="15624" max="15624" width="11.28515625" customWidth="1"/>
    <col min="15625" max="15625" width="11.5703125" customWidth="1"/>
    <col min="15626" max="15626" width="10.85546875" customWidth="1"/>
    <col min="15872" max="15872" width="3" customWidth="1"/>
    <col min="15873" max="15873" width="31.28515625" customWidth="1"/>
    <col min="15874" max="15877" width="11.28515625" customWidth="1"/>
    <col min="15878" max="15878" width="10.140625" customWidth="1"/>
    <col min="15879" max="15879" width="10.7109375" customWidth="1"/>
    <col min="15880" max="15880" width="11.28515625" customWidth="1"/>
    <col min="15881" max="15881" width="11.5703125" customWidth="1"/>
    <col min="15882" max="15882" width="10.85546875" customWidth="1"/>
    <col min="16128" max="16128" width="3" customWidth="1"/>
    <col min="16129" max="16129" width="31.28515625" customWidth="1"/>
    <col min="16130" max="16133" width="11.28515625" customWidth="1"/>
    <col min="16134" max="16134" width="10.140625" customWidth="1"/>
    <col min="16135" max="16135" width="10.7109375" customWidth="1"/>
    <col min="16136" max="16136" width="11.28515625" customWidth="1"/>
    <col min="16137" max="16137" width="11.5703125" customWidth="1"/>
    <col min="16138" max="16138" width="10.8554687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18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40.5" customHeight="1">
      <c r="B3" s="51" t="s">
        <v>17</v>
      </c>
      <c r="C3" s="51"/>
      <c r="D3" s="51"/>
      <c r="E3" s="51"/>
      <c r="F3" s="51"/>
      <c r="G3" s="51"/>
      <c r="H3" s="51"/>
      <c r="I3" s="51"/>
      <c r="J3" s="28"/>
    </row>
    <row r="4" spans="1:10" ht="15.75">
      <c r="A4" s="4"/>
      <c r="B4" s="45" t="s">
        <v>5</v>
      </c>
      <c r="C4" s="45"/>
      <c r="D4" s="45"/>
      <c r="E4" s="45"/>
      <c r="F4" s="45"/>
      <c r="G4" s="45"/>
      <c r="H4" s="45"/>
      <c r="I4" s="45"/>
      <c r="J4" s="45"/>
    </row>
    <row r="5" spans="1:10" ht="15.75" customHeight="1">
      <c r="A5" s="4"/>
      <c r="B5" s="45" t="s">
        <v>1</v>
      </c>
      <c r="C5" s="45"/>
      <c r="D5" s="45"/>
      <c r="E5" s="45"/>
      <c r="F5" s="45"/>
      <c r="G5" s="45"/>
      <c r="H5" s="45"/>
      <c r="I5" s="45"/>
      <c r="J5" s="45"/>
    </row>
    <row r="6" spans="1:10" ht="16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30.75" customHeight="1" thickTop="1" thickBot="1">
      <c r="A7" s="5"/>
      <c r="B7" s="46"/>
      <c r="C7" s="48"/>
      <c r="D7" s="48"/>
      <c r="E7" s="48"/>
      <c r="F7" s="48"/>
      <c r="G7" s="48"/>
      <c r="H7" s="48"/>
      <c r="I7" s="48"/>
      <c r="J7" s="49"/>
    </row>
    <row r="8" spans="1:10" ht="18" customHeight="1" thickTop="1" thickBot="1">
      <c r="A8" s="6"/>
      <c r="B8" s="47"/>
      <c r="C8" s="7" t="s">
        <v>16</v>
      </c>
      <c r="D8" s="7" t="s">
        <v>15</v>
      </c>
      <c r="E8" s="7" t="s">
        <v>14</v>
      </c>
      <c r="F8" s="7" t="s">
        <v>13</v>
      </c>
      <c r="G8" s="7" t="s">
        <v>12</v>
      </c>
      <c r="H8" s="7" t="s">
        <v>11</v>
      </c>
      <c r="I8" s="7" t="s">
        <v>10</v>
      </c>
      <c r="J8" s="27" t="s">
        <v>9</v>
      </c>
    </row>
    <row r="9" spans="1:10" s="10" customFormat="1" ht="18" customHeight="1" thickTop="1" thickBot="1">
      <c r="A9" s="6"/>
      <c r="B9" s="26">
        <v>1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29">
        <v>10</v>
      </c>
    </row>
    <row r="10" spans="1:10" ht="63.75" thickTop="1">
      <c r="A10" s="11">
        <v>1</v>
      </c>
      <c r="B10" s="30" t="s">
        <v>26</v>
      </c>
      <c r="C10" s="36">
        <f>C13+C12</f>
        <v>1197100</v>
      </c>
      <c r="D10" s="36">
        <f t="shared" ref="D10:J10" si="0">D13+D12</f>
        <v>1238500</v>
      </c>
      <c r="E10" s="36">
        <f t="shared" si="0"/>
        <v>1319000</v>
      </c>
      <c r="F10" s="36">
        <f t="shared" si="0"/>
        <v>1582200</v>
      </c>
      <c r="G10" s="36">
        <f t="shared" si="0"/>
        <v>1712200</v>
      </c>
      <c r="H10" s="36">
        <f t="shared" si="0"/>
        <v>1780700</v>
      </c>
      <c r="I10" s="36">
        <f t="shared" si="0"/>
        <v>1886700</v>
      </c>
      <c r="J10" s="36">
        <f t="shared" si="0"/>
        <v>2178500</v>
      </c>
    </row>
    <row r="11" spans="1:10" ht="15.75">
      <c r="A11" s="24"/>
      <c r="B11" s="30" t="s">
        <v>27</v>
      </c>
      <c r="C11" s="36"/>
      <c r="D11" s="36"/>
      <c r="E11" s="37"/>
      <c r="F11" s="37"/>
      <c r="G11" s="37"/>
      <c r="H11" s="37"/>
      <c r="I11" s="37"/>
      <c r="J11" s="37"/>
    </row>
    <row r="12" spans="1:10" ht="18.75" customHeight="1">
      <c r="A12" s="60" t="s">
        <v>30</v>
      </c>
      <c r="B12" s="30" t="s">
        <v>28</v>
      </c>
      <c r="C12" s="36">
        <v>1197100</v>
      </c>
      <c r="D12" s="36">
        <v>1238500</v>
      </c>
      <c r="E12" s="37">
        <v>1319000</v>
      </c>
      <c r="F12" s="37">
        <v>1582200</v>
      </c>
      <c r="G12" s="37">
        <v>1712200</v>
      </c>
      <c r="H12" s="37">
        <v>1780700</v>
      </c>
      <c r="I12" s="37">
        <v>1886700</v>
      </c>
      <c r="J12" s="37">
        <v>2178500</v>
      </c>
    </row>
    <row r="13" spans="1:10" ht="21" customHeight="1">
      <c r="A13" s="60" t="s">
        <v>29</v>
      </c>
      <c r="B13" s="30" t="s">
        <v>35</v>
      </c>
      <c r="C13" s="36">
        <v>0</v>
      </c>
      <c r="D13" s="36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</row>
    <row r="14" spans="1:10" ht="47.25">
      <c r="A14" s="24">
        <v>2</v>
      </c>
      <c r="B14" s="23" t="s">
        <v>8</v>
      </c>
      <c r="C14" s="13">
        <f>C16+C17</f>
        <v>1188375.6100000001</v>
      </c>
      <c r="D14" s="13">
        <f t="shared" ref="D14:J14" si="1">D16+D17</f>
        <v>714723.4</v>
      </c>
      <c r="E14" s="13">
        <f t="shared" si="1"/>
        <v>37380</v>
      </c>
      <c r="F14" s="13">
        <f t="shared" si="1"/>
        <v>0</v>
      </c>
      <c r="G14" s="13">
        <f t="shared" si="1"/>
        <v>0</v>
      </c>
      <c r="H14" s="13">
        <f t="shared" si="1"/>
        <v>0</v>
      </c>
      <c r="I14" s="13">
        <f t="shared" si="1"/>
        <v>0</v>
      </c>
      <c r="J14" s="13">
        <f t="shared" si="1"/>
        <v>0</v>
      </c>
    </row>
    <row r="15" spans="1:10" ht="15.75">
      <c r="A15" s="64"/>
      <c r="B15" s="58" t="s">
        <v>27</v>
      </c>
      <c r="C15" s="59"/>
      <c r="D15" s="59"/>
      <c r="E15" s="59"/>
      <c r="F15" s="59"/>
      <c r="G15" s="59"/>
      <c r="H15" s="59"/>
      <c r="I15" s="59"/>
      <c r="J15" s="59"/>
    </row>
    <row r="16" spans="1:10" ht="23.25" customHeight="1">
      <c r="A16" s="63" t="s">
        <v>31</v>
      </c>
      <c r="B16" s="58" t="s">
        <v>32</v>
      </c>
      <c r="C16" s="59">
        <v>1188375.6100000001</v>
      </c>
      <c r="D16" s="59">
        <v>714723.4</v>
      </c>
      <c r="E16" s="59">
        <v>37380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</row>
    <row r="17" spans="1:10" ht="63">
      <c r="A17" s="63" t="s">
        <v>33</v>
      </c>
      <c r="B17" s="58" t="s">
        <v>34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</row>
    <row r="18" spans="1:10" ht="34.5" customHeight="1" thickBot="1">
      <c r="A18" s="22">
        <v>3</v>
      </c>
      <c r="B18" s="21" t="s">
        <v>7</v>
      </c>
      <c r="C18" s="35">
        <f>C14/C10*100</f>
        <v>99.271206248433714</v>
      </c>
      <c r="D18" s="35">
        <f t="shared" ref="D18:J18" si="2">D14/D10*100</f>
        <v>57.708792894630598</v>
      </c>
      <c r="E18" s="35">
        <f t="shared" si="2"/>
        <v>2.8339651250947688</v>
      </c>
      <c r="F18" s="35">
        <f t="shared" si="2"/>
        <v>0</v>
      </c>
      <c r="G18" s="35">
        <f t="shared" si="2"/>
        <v>0</v>
      </c>
      <c r="H18" s="35">
        <f t="shared" si="2"/>
        <v>0</v>
      </c>
      <c r="I18" s="35">
        <f t="shared" si="2"/>
        <v>0</v>
      </c>
      <c r="J18" s="35">
        <f t="shared" si="2"/>
        <v>0</v>
      </c>
    </row>
    <row r="19" spans="1:10" ht="16.5" thickTop="1">
      <c r="A19" s="18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72.75" customHeight="1">
      <c r="A20" s="54" t="s">
        <v>19</v>
      </c>
      <c r="B20" s="54"/>
      <c r="C20" s="55"/>
      <c r="D20" s="55"/>
      <c r="E20" s="55"/>
      <c r="F20" s="56" t="s">
        <v>22</v>
      </c>
      <c r="G20" s="57"/>
      <c r="H20" s="57"/>
      <c r="I20" s="57"/>
      <c r="J20" s="57"/>
    </row>
    <row r="21" spans="1:10" ht="18.75" customHeight="1">
      <c r="A21" s="4"/>
      <c r="B21" s="16"/>
      <c r="C21" s="16"/>
      <c r="D21" s="16"/>
      <c r="E21" s="17"/>
      <c r="F21" s="31"/>
      <c r="G21" s="31"/>
      <c r="H21" s="31"/>
      <c r="I21" s="31"/>
      <c r="J21" s="32"/>
    </row>
    <row r="22" spans="1:10" ht="15.75">
      <c r="A22" s="4"/>
      <c r="B22" s="15"/>
      <c r="C22" s="15"/>
      <c r="D22" s="15"/>
      <c r="E22" s="19"/>
      <c r="F22" s="19"/>
      <c r="G22" s="19"/>
      <c r="H22" s="19"/>
      <c r="I22" s="19"/>
      <c r="J22" s="19"/>
    </row>
    <row r="23" spans="1:10" ht="14.25">
      <c r="H23" s="52"/>
      <c r="I23" s="53"/>
      <c r="J23" s="53"/>
    </row>
  </sheetData>
  <mergeCells count="8">
    <mergeCell ref="H23:J23"/>
    <mergeCell ref="B3:I3"/>
    <mergeCell ref="B4:J4"/>
    <mergeCell ref="B5:J5"/>
    <mergeCell ref="B7:B8"/>
    <mergeCell ref="C7:J7"/>
    <mergeCell ref="A20:E20"/>
    <mergeCell ref="F20:J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7</vt:lpstr>
      <vt:lpstr>Авиация</vt:lpstr>
      <vt:lpstr>Гидромет</vt:lpstr>
      <vt:lpstr>Авиация!Область_печати</vt:lpstr>
      <vt:lpstr>'Свод Форма 7'!Область_печати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1</cp:lastModifiedBy>
  <cp:lastPrinted>2013-04-18T11:02:28Z</cp:lastPrinted>
  <dcterms:created xsi:type="dcterms:W3CDTF">2012-04-27T15:34:39Z</dcterms:created>
  <dcterms:modified xsi:type="dcterms:W3CDTF">2013-10-16T08:22:20Z</dcterms:modified>
</cp:coreProperties>
</file>